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stanevska\Desktop\Maria\0_2021-2027\Nasoki za kandidatstvane\P1-ODP schools\220819_Nasoki\ОДП НАСОКИ de minimis_1908\03_Приложения за информация\Annex_X_ТЕРЕС_ОВР_ОДП_1908\"/>
    </mc:Choice>
  </mc:AlternateContent>
  <xr:revisionPtr revIDLastSave="0" documentId="13_ncr:1_{FEC11399-D370-44F0-97C1-F62AE6F04048}" xr6:coauthVersionLast="47" xr6:coauthVersionMax="47" xr10:uidLastSave="{00000000-0000-0000-0000-000000000000}"/>
  <bookViews>
    <workbookView xWindow="-120" yWindow="-120" windowWidth="29040" windowHeight="15840" activeTab="3" xr2:uid="{C91C81FD-1B18-433C-9FEF-6682E94D710D}"/>
  </bookViews>
  <sheets>
    <sheet name="Дейност 1" sheetId="1" r:id="rId1"/>
    <sheet name="Дейност 2" sheetId="2" r:id="rId2"/>
    <sheet name="Дейност 3" sheetId="3" r:id="rId3"/>
    <sheet name="Дейност 4-1" sheetId="4" r:id="rId4"/>
    <sheet name="Дейност 4-2" sheetId="5" r:id="rId5"/>
    <sheet name="Дейност 4-3" sheetId="6" r:id="rId6"/>
    <sheet name="ЕС-възнаграждения" sheetId="8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8" l="1"/>
  <c r="D14" i="8" s="1"/>
  <c r="C44" i="1"/>
  <c r="C43" i="1"/>
  <c r="C42" i="1"/>
  <c r="C41" i="1"/>
  <c r="C37" i="1"/>
  <c r="C36" i="1"/>
  <c r="C35" i="1"/>
  <c r="C34" i="1"/>
  <c r="C33" i="1"/>
  <c r="B25" i="1"/>
  <c r="C12" i="1"/>
  <c r="D12" i="1" s="1"/>
  <c r="E12" i="1" s="1"/>
  <c r="C11" i="1"/>
  <c r="D11" i="1" s="1"/>
  <c r="E11" i="1" s="1"/>
  <c r="C10" i="1"/>
  <c r="D10" i="1" s="1"/>
  <c r="E10" i="1" s="1"/>
  <c r="C9" i="1"/>
  <c r="D9" i="1" s="1"/>
  <c r="E9" i="1" s="1"/>
  <c r="C8" i="1"/>
  <c r="D8" i="1" s="1"/>
  <c r="E8" i="1" s="1"/>
  <c r="C7" i="1"/>
  <c r="C6" i="1"/>
  <c r="D6" i="1"/>
  <c r="E6" i="1" s="1"/>
  <c r="C5" i="1"/>
  <c r="C4" i="1"/>
  <c r="D4" i="1" s="1"/>
  <c r="E4" i="1" s="1"/>
  <c r="C3" i="1"/>
  <c r="D3" i="1"/>
  <c r="E3" i="1" s="1"/>
  <c r="D7" i="1"/>
  <c r="E7" i="1" s="1"/>
  <c r="D5" i="1"/>
  <c r="E5" i="1" s="1"/>
  <c r="C34" i="8"/>
  <c r="C33" i="8"/>
  <c r="C32" i="8"/>
  <c r="C21" i="8"/>
  <c r="C22" i="8" s="1"/>
  <c r="C13" i="8"/>
  <c r="C14" i="8" s="1"/>
  <c r="C15" i="8" s="1"/>
  <c r="C5" i="8"/>
  <c r="C6" i="8" s="1"/>
  <c r="B4" i="8"/>
  <c r="B5" i="8" s="1"/>
  <c r="B6" i="8" s="1"/>
  <c r="B10" i="6"/>
  <c r="C10" i="6" s="1"/>
  <c r="B11" i="6"/>
  <c r="C11" i="6" s="1"/>
  <c r="D2" i="6"/>
  <c r="C6" i="6" s="1"/>
  <c r="D3" i="5"/>
  <c r="D2" i="5"/>
  <c r="E13" i="8" l="1"/>
  <c r="E14" i="8" s="1"/>
  <c r="C18" i="8"/>
  <c r="C19" i="8" s="1"/>
  <c r="C23" i="8"/>
  <c r="C24" i="8" s="1"/>
  <c r="C16" i="8"/>
  <c r="C7" i="8"/>
  <c r="B7" i="8"/>
  <c r="D6" i="6"/>
  <c r="C8" i="5"/>
  <c r="D8" i="5" s="1"/>
  <c r="D16" i="4" l="1"/>
  <c r="C16" i="4"/>
  <c r="D15" i="4"/>
  <c r="C15" i="4"/>
  <c r="D14" i="4"/>
  <c r="C14" i="4"/>
  <c r="D13" i="4"/>
  <c r="C13" i="4"/>
  <c r="D12" i="4"/>
  <c r="C12" i="4"/>
  <c r="D11" i="4"/>
  <c r="C11" i="4"/>
  <c r="C14" i="3"/>
  <c r="D14" i="3" s="1"/>
  <c r="E6" i="4"/>
  <c r="E5" i="4"/>
  <c r="E4" i="4"/>
  <c r="C4" i="4"/>
  <c r="E3" i="4"/>
  <c r="C3" i="4"/>
  <c r="C5" i="4"/>
  <c r="D13" i="3"/>
  <c r="D12" i="3"/>
  <c r="C13" i="3"/>
  <c r="C12" i="3"/>
  <c r="E6" i="3"/>
  <c r="E5" i="3"/>
  <c r="E4" i="3"/>
  <c r="E3" i="3"/>
  <c r="C6" i="4"/>
  <c r="C4" i="3"/>
  <c r="C3" i="3"/>
  <c r="C6" i="3"/>
  <c r="C5" i="3"/>
  <c r="D7" i="2" l="1"/>
  <c r="C6" i="2"/>
  <c r="C32" i="1"/>
  <c r="C29" i="1" l="1"/>
  <c r="C30" i="1"/>
  <c r="C31" i="1"/>
  <c r="C28" i="1"/>
</calcChain>
</file>

<file path=xl/sharedStrings.xml><?xml version="1.0" encoding="utf-8"?>
<sst xmlns="http://schemas.openxmlformats.org/spreadsheetml/2006/main" count="167" uniqueCount="110">
  <si>
    <r>
      <rPr>
        <i/>
        <sz val="11"/>
        <color rgb="FF000000"/>
        <rFont val="Calibri"/>
      </rPr>
      <t>HICP</t>
    </r>
    <r>
      <rPr>
        <sz val="11"/>
        <color rgb="FF000000"/>
        <rFont val="Calibri"/>
      </rPr>
      <t> — Хармонизиран индекс на потребителските цени (ХИПЦ) — годишни данни (средногодишен индекс и процентно изменение) [prc_hicp_aind]. 
COICOP 3 цифри = услуги (общ индекс без стоки „SERV“); услуги по обществено хранене („CP111“); услуги по краткосрочно настаняване („CP112“)</t>
    </r>
  </si>
  <si>
    <t>Данни, публикувани от Евростат за България</t>
  </si>
  <si>
    <t>COICOP 3 цифри = услуги (общ индекс без стоки „SERV“)</t>
  </si>
  <si>
    <t>COICOP 3 цифри = услуги по обществено хранене („CP111“)</t>
  </si>
  <si>
    <t>COICOP 3 цифри = услуги по краткосрочно настаняване („CP112“)</t>
  </si>
  <si>
    <r>
      <t xml:space="preserve">ХИПЦ_нов </t>
    </r>
    <r>
      <rPr>
        <sz val="11"/>
        <color theme="1"/>
        <rFont val="Calibri"/>
        <family val="2"/>
        <charset val="204"/>
        <scheme val="minor"/>
      </rPr>
      <t>(средно аритметично SERV, CP111, CP112)</t>
    </r>
  </si>
  <si>
    <r>
      <rPr>
        <b/>
        <sz val="11"/>
        <color rgb="FF000000"/>
        <rFont val="Calibri"/>
      </rPr>
      <t xml:space="preserve">Индекс на разходите за труд (LCI) </t>
    </r>
    <r>
      <rPr>
        <sz val="11"/>
        <color rgb="FF000000"/>
        <rFont val="Calibri"/>
      </rPr>
      <t>NACE Rev. 2 (дейност = P. Образование)</t>
    </r>
  </si>
  <si>
    <t>Име на показателите</t>
  </si>
  <si>
    <t>Сума</t>
  </si>
  <si>
    <t>Актуализирана сума - 2021 г.</t>
  </si>
  <si>
    <r>
      <t xml:space="preserve">1.32.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</si>
  <si>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1.33.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</si>
  <si>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>1.34.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</si>
  <si>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1.35.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</si>
  <si>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>1.36.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(с нощувки)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</si>
  <si>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 xml:space="preserve">1.42. Еднодневно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</t>
    </r>
  </si>
  <si>
    <r>
      <t xml:space="preserve">1.43. Двудневно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</si>
  <si>
    <r>
      <t>1.44. Двудневно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с нощувки</t>
    </r>
  </si>
  <si>
    <r>
      <t xml:space="preserve">1.45. Тридневно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с физическо присъствие (без нощувки)</t>
    </r>
  </si>
  <si>
    <r>
      <t>1.46. Тридневно изнесено обучение за повишаване на квалификацията</t>
    </r>
    <r>
      <rPr>
        <b/>
        <sz val="10"/>
        <color rgb="FF000000"/>
        <rFont val="Calibri"/>
        <family val="2"/>
        <charset val="204"/>
        <scheme val="minor"/>
      </rPr>
      <t xml:space="preserve"> с нощувки</t>
    </r>
  </si>
  <si>
    <t xml:space="preserve">Индексиране само с LCIedu-Нов </t>
  </si>
  <si>
    <t>Актуализирана сума - 2022 г.</t>
  </si>
  <si>
    <r>
      <t xml:space="preserve">1.19.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</si>
  <si>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1.20.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 и само в присъствена форма</t>
    </r>
    <r>
      <rPr>
        <sz val="10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</si>
  <si>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1.22.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</si>
  <si>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1.25. Обучение за повишаване на квалификацията </t>
    </r>
    <r>
      <rPr>
        <b/>
        <sz val="10"/>
        <color rgb="FF000000"/>
        <rFont val="Calibri"/>
        <family val="2"/>
        <charset val="204"/>
        <scheme val="minor"/>
      </rPr>
      <t>без физическо присъствие</t>
    </r>
    <r>
      <rPr>
        <sz val="10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</si>
  <si>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 xml:space="preserve">Индекс на разходите за труд (LCI) </t>
    </r>
    <r>
      <rPr>
        <sz val="11"/>
        <color rgb="FF000000"/>
        <rFont val="Calibri"/>
        <family val="2"/>
        <charset val="204"/>
        <scheme val="minor"/>
      </rPr>
      <t>NACE Rev. 2 (дейност = P. Образование)</t>
    </r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</si>
  <si>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-Нов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-Стар</t>
    </r>
    <r>
      <rPr>
        <b/>
        <sz val="12"/>
        <color theme="1"/>
        <rFont val="Times New Roman"/>
        <family val="1"/>
        <charset val="204"/>
      </rPr>
      <t xml:space="preserve"> + ЕР</t>
    </r>
    <r>
      <rPr>
        <b/>
        <vertAlign val="subscript"/>
        <sz val="12"/>
        <color theme="1"/>
        <rFont val="Times New Roman"/>
        <family val="1"/>
        <charset val="204"/>
      </rPr>
      <t>ум</t>
    </r>
    <r>
      <rPr>
        <b/>
        <vertAlign val="subscript"/>
        <sz val="12"/>
        <color theme="1"/>
        <rFont val="Calibri"/>
        <family val="2"/>
        <charset val="204"/>
        <scheme val="minor"/>
      </rPr>
      <t>-Стар</t>
    </r>
    <r>
      <rPr>
        <b/>
        <sz val="12"/>
        <color theme="1"/>
        <rFont val="Times New Roman"/>
        <family val="1"/>
        <charset val="204"/>
      </rPr>
      <t xml:space="preserve"> х 65 % х LCI</t>
    </r>
    <r>
      <rPr>
        <b/>
        <vertAlign val="subscript"/>
        <sz val="12"/>
        <color theme="1"/>
        <rFont val="Times New Roman"/>
        <family val="1"/>
        <charset val="204"/>
      </rPr>
      <t>edu</t>
    </r>
    <r>
      <rPr>
        <b/>
        <vertAlign val="subscript"/>
        <sz val="12"/>
        <color theme="1"/>
        <rFont val="Calibri"/>
        <family val="2"/>
        <charset val="204"/>
        <scheme val="minor"/>
      </rPr>
      <t>-Нов</t>
    </r>
  </si>
  <si>
    <t>Индексирана сума</t>
  </si>
  <si>
    <t>Единичен разход за един условен месец работа с едно лице от целевата група (равен на единичен разход 1.119 и 1.120)</t>
  </si>
  <si>
    <t xml:space="preserve">Суми от Приложение XIV към ДР (ЕС) 2015/2195 </t>
  </si>
  <si>
    <t>Към 20.06.2020 г.</t>
  </si>
  <si>
    <t>Към 10.07.2022</t>
  </si>
  <si>
    <t>EUR</t>
  </si>
  <si>
    <t>лв.</t>
  </si>
  <si>
    <t>Образование в ранна детска възраст ЕD0</t>
  </si>
  <si>
    <t>Предучилищно образование ЕD02</t>
  </si>
  <si>
    <t>Начален етап на основно образование ED1</t>
  </si>
  <si>
    <t>Прогимназиален етап на основното образование – общо  ЕD24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</si>
  <si>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* КИ </t>
    </r>
  </si>
  <si>
    <r>
      <t>КИ = С</t>
    </r>
    <r>
      <rPr>
        <b/>
        <vertAlign val="subscript"/>
        <sz val="12"/>
        <color theme="1"/>
        <rFont val="Times New Roman"/>
        <family val="1"/>
        <charset val="204"/>
      </rPr>
      <t>ДР-нов</t>
    </r>
    <r>
      <rPr>
        <b/>
        <sz val="12"/>
        <color theme="1"/>
        <rFont val="Times New Roman"/>
        <family val="1"/>
        <charset val="204"/>
      </rPr>
      <t xml:space="preserve"> / С</t>
    </r>
    <r>
      <rPr>
        <b/>
        <vertAlign val="subscript"/>
        <sz val="12"/>
        <color theme="1"/>
        <rFont val="Times New Roman"/>
        <family val="1"/>
        <charset val="204"/>
      </rPr>
      <t>ДР-стар</t>
    </r>
  </si>
  <si>
    <t>ЕР преди актуализация</t>
  </si>
  <si>
    <t>Коефициент</t>
  </si>
  <si>
    <t xml:space="preserve">Актуализиран ЕР - </t>
  </si>
  <si>
    <t>1.81. Допълнителна подкрепа на ученици от начален етап на образование с продължителност от 5 учебни часа в групи, съставени средно от 2 ученици</t>
  </si>
  <si>
    <t>1.82. Допълнителна подкрепа на ученици от прогимназиален  етап на образование с продължителност от 5 учебни часа в групи, съставени средно от 2 ученици</t>
  </si>
  <si>
    <t>1.80. Допълнителна подкрепа с продължителност от 5 педагогически ситуации (или допълнителни модули) в групи, съставени средно от 2 деца</t>
  </si>
  <si>
    <t>Към 20.11.2018 г.</t>
  </si>
  <si>
    <t>Гимназиален етап на средното образование – общо ЕD34</t>
  </si>
  <si>
    <t>Гимназиален етап на средното образование – професионално ЕD35</t>
  </si>
  <si>
    <t>Актуализиран ЕР - 2021</t>
  </si>
  <si>
    <t xml:space="preserve">1.73. Допълнително обучение на ученици от начален етап на образование (10 учебни часа) в групи, съставени средно от 5 ученици </t>
  </si>
  <si>
    <t xml:space="preserve">1.74. Допълнително обучение на ученици от прогимназиален етап на образование (10 учебни часа) в групи, съставени средно от 5 ученици </t>
  </si>
  <si>
    <t xml:space="preserve">1.77. Допълнително обучение на ученици от втори гимназиален етап на образование (10 учебни часа) в групи, съставени средно от 5 ученици </t>
  </si>
  <si>
    <t>1.78. Допълнително обучение на ученици от втори гимназиален етап на професионалното образование (10 учебни часа) в групи, съставени средно от 5 ученици</t>
  </si>
  <si>
    <t>2021 спрямо 2019</t>
  </si>
  <si>
    <t>Хармонизиран индекс на потребителските цени - общ  [prc_hicp_aind]</t>
  </si>
  <si>
    <r>
      <t>КИ = (LCI</t>
    </r>
    <r>
      <rPr>
        <b/>
        <vertAlign val="subscript"/>
        <sz val="12"/>
        <color theme="1"/>
        <rFont val="Times New Roman"/>
        <family val="1"/>
        <charset val="204"/>
      </rPr>
      <t>edu-Нов</t>
    </r>
    <r>
      <rPr>
        <vertAlign val="subscript"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+ </t>
    </r>
    <r>
      <rPr>
        <b/>
        <sz val="12"/>
        <color theme="1"/>
        <rFont val="Times New Roman"/>
        <family val="1"/>
        <charset val="204"/>
      </rPr>
      <t>ХИПЦ</t>
    </r>
    <r>
      <rPr>
        <b/>
        <vertAlign val="subscript"/>
        <sz val="12"/>
        <color theme="1"/>
        <rFont val="Times New Roman"/>
        <family val="1"/>
        <charset val="204"/>
      </rPr>
      <t>общ</t>
    </r>
    <r>
      <rPr>
        <sz val="12"/>
        <color theme="1"/>
        <rFont val="Times New Roman"/>
        <family val="1"/>
        <charset val="204"/>
      </rPr>
      <t xml:space="preserve">) / 2 </t>
    </r>
  </si>
  <si>
    <t>КИ</t>
  </si>
  <si>
    <t>1.84. Занимания по интереси с продължителност от 70 учебни часа</t>
  </si>
  <si>
    <r>
      <t>ЕР</t>
    </r>
    <r>
      <rPr>
        <b/>
        <vertAlign val="subscript"/>
        <sz val="12"/>
        <color theme="1"/>
        <rFont val="Times New Roman"/>
        <family val="1"/>
        <charset val="204"/>
      </rPr>
      <t>акт</t>
    </r>
    <r>
      <rPr>
        <b/>
        <sz val="12"/>
        <color theme="1"/>
        <rFont val="Times New Roman"/>
        <family val="1"/>
        <charset val="204"/>
      </rPr>
      <t xml:space="preserve"> = ЕР</t>
    </r>
    <r>
      <rPr>
        <b/>
        <vertAlign val="subscript"/>
        <sz val="12"/>
        <color theme="1"/>
        <rFont val="Times New Roman"/>
        <family val="1"/>
        <charset val="204"/>
      </rPr>
      <t>стар</t>
    </r>
    <r>
      <rPr>
        <b/>
        <sz val="12"/>
        <color theme="1"/>
        <rFont val="Times New Roman"/>
        <family val="1"/>
        <charset val="204"/>
      </rPr>
      <t xml:space="preserve"> х LCI</t>
    </r>
    <r>
      <rPr>
        <b/>
        <vertAlign val="subscript"/>
        <sz val="12"/>
        <color theme="1"/>
        <rFont val="Times New Roman"/>
        <family val="1"/>
        <charset val="204"/>
      </rPr>
      <t>edu-Нов</t>
    </r>
  </si>
  <si>
    <t xml:space="preserve">1.85. Участие в междуучилищни дейности за осъществяване на обща подкрепа за личностно развитие на учениците </t>
  </si>
  <si>
    <t>ЕС = В х 140 %</t>
  </si>
  <si>
    <t>Възнаграждение на персонала</t>
  </si>
  <si>
    <t>Изчислена обща сума</t>
  </si>
  <si>
    <t>Еднократна сума</t>
  </si>
  <si>
    <t>Еднократна сума за участие в междуучилищни дейности за осъществяване на обща подкрепа за личностно развитие на учениците - продължителност половин ден</t>
  </si>
  <si>
    <t>Еднократна сума за участие в междуучилищни дейности за осъществяване на обща подкрепа за личностно развитие на учениците - продължителност един ден</t>
  </si>
  <si>
    <t>Възнаграждения по Дейност 2</t>
  </si>
  <si>
    <t>Данни, актуални след 01.04.2022 г.</t>
  </si>
  <si>
    <t>Закръгляне</t>
  </si>
  <si>
    <t>Минимална работна заплата - ПМС № 37/24.03.2022</t>
  </si>
  <si>
    <t>Минимална основна заплата съгласно КТД</t>
  </si>
  <si>
    <t>Брутна работна заплата - доплащане 10 %</t>
  </si>
  <si>
    <t>Общо вноски от работодателя - 19,02 %</t>
  </si>
  <si>
    <t>Общ разход за възнаграждения</t>
  </si>
  <si>
    <t>Еднократна сума за възнаграждения на образователни медиатори, социални работници, помощник на учителя - заетост от 4 часа на ден</t>
  </si>
  <si>
    <t>1/2 щат</t>
  </si>
  <si>
    <t>Възнаграждения по Дейност 3</t>
  </si>
  <si>
    <t>Данни от НСИ за 2020 и 2021 - област "Образование"</t>
  </si>
  <si>
    <t>2021 - изчислено</t>
  </si>
  <si>
    <t>Годишна брутна работна заплата - специалисти</t>
  </si>
  <si>
    <t>Месечна брутна работна заплата - специалисти</t>
  </si>
  <si>
    <t>Общо вноски от работодателя - 23,32 % (педагогически специалисти)</t>
  </si>
  <si>
    <t>Общ месечен разход за възнаграждения</t>
  </si>
  <si>
    <t>Годишна брутна работна заплата - Техници и приложни специалисти</t>
  </si>
  <si>
    <t>Месечна брутна работна заплата - Техници и приложни специалисти</t>
  </si>
  <si>
    <t>Общо вноски от работодателя - 19,02 % (Техници и приложни специалисти)</t>
  </si>
  <si>
    <t>Еднократна месечна сума за възнаграждения на лица, които може да се приравнят към клас професии „Техници и приложни специалисти“ по класификацията на НСИ - заетост 8 часа на ден</t>
  </si>
  <si>
    <t>Възнаграждения по Дейност 4</t>
  </si>
  <si>
    <r>
      <t xml:space="preserve">1.85. Участие в междуучилищни дейности за осъществяване на обща подкрепа за личностно развитие на учениците  - </t>
    </r>
    <r>
      <rPr>
        <b/>
        <sz val="10"/>
        <color rgb="FF000000"/>
        <rFont val="Calibri"/>
        <family val="2"/>
        <charset val="204"/>
        <scheme val="minor"/>
      </rPr>
      <t>прилага се и за дейностите по кариерно ориентиране и консултиране</t>
    </r>
  </si>
  <si>
    <t>ЕС = ЕР х БЧ</t>
  </si>
  <si>
    <t>Брой часове</t>
  </si>
  <si>
    <t>Общ разход за групата - 2019</t>
  </si>
  <si>
    <t>Общ разход за групата - 2021</t>
  </si>
  <si>
    <t>Увеличено  възнаграж-дение</t>
  </si>
  <si>
    <r>
      <t xml:space="preserve">Актуализиране с прилагане на почасова ставка </t>
    </r>
    <r>
      <rPr>
        <b/>
        <sz val="11"/>
        <color theme="1"/>
        <rFont val="Calibri"/>
        <family val="2"/>
        <charset val="204"/>
        <scheme val="minor"/>
      </rPr>
      <t>20 лв. за академичен час</t>
    </r>
  </si>
  <si>
    <r>
      <t xml:space="preserve">Актуализиране въз основа на последните данни на Евростат за България за </t>
    </r>
    <r>
      <rPr>
        <b/>
        <sz val="11"/>
        <color theme="1"/>
        <rFont val="Calibri"/>
        <family val="2"/>
        <charset val="204"/>
        <scheme val="minor"/>
      </rPr>
      <t>2022 г.</t>
    </r>
  </si>
  <si>
    <r>
      <rPr>
        <b/>
        <sz val="11"/>
        <color theme="1"/>
        <rFont val="Calibri"/>
        <family val="2"/>
        <charset val="204"/>
        <scheme val="minor"/>
      </rPr>
      <t>Индекс за 2022</t>
    </r>
    <r>
      <rPr>
        <sz val="11"/>
        <color theme="1"/>
        <rFont val="Calibri"/>
        <family val="2"/>
        <charset val="204"/>
        <scheme val="minor"/>
      </rPr>
      <t xml:space="preserve"> (средно аритметично ХИПЦ, LCI)</t>
    </r>
  </si>
  <si>
    <t>Индексиран разход</t>
  </si>
  <si>
    <t>Общо вноски от работодателя - 19,02 % (специалисти, без Учителски пенсионен фонд)</t>
  </si>
  <si>
    <t>Еднократна месечна сума за възнаграждения на педагогически специалисти - заетост 8 часа на ден</t>
  </si>
  <si>
    <t>Еднократна месечна сума за възнаграждения на  лица, които имат висше образование, но не са педагогически специалисти - заетост 8 часа на ден</t>
  </si>
  <si>
    <t>1.04.2022 - КТД</t>
  </si>
  <si>
    <r>
      <rPr>
        <b/>
        <sz val="10"/>
        <color rgb="FF000000"/>
        <rFont val="Calibri"/>
        <family val="2"/>
        <charset val="204"/>
        <scheme val="minor"/>
      </rPr>
      <t>Еднократна сума за учебен срок</t>
    </r>
    <r>
      <rPr>
        <sz val="10"/>
        <color rgb="FF000000"/>
        <rFont val="Calibri"/>
        <family val="2"/>
        <charset val="204"/>
        <scheme val="minor"/>
      </rPr>
      <t xml:space="preserve"> за възнаграждения на лица, които изпълняват дейности по кариерно ориентиране и консултиране - </t>
    </r>
    <r>
      <rPr>
        <b/>
        <sz val="10"/>
        <color rgb="FF000000"/>
        <rFont val="Calibri"/>
        <family val="2"/>
        <charset val="204"/>
        <scheme val="minor"/>
      </rPr>
      <t>80 отработени часа</t>
    </r>
  </si>
  <si>
    <r>
      <rPr>
        <b/>
        <sz val="10"/>
        <color rgb="FF000000"/>
        <rFont val="Calibri"/>
        <family val="2"/>
        <charset val="204"/>
        <scheme val="minor"/>
      </rPr>
      <t>Еднократна сума за учебен срок</t>
    </r>
    <r>
      <rPr>
        <sz val="10"/>
        <color rgb="FF000000"/>
        <rFont val="Calibri"/>
        <family val="2"/>
        <charset val="204"/>
        <scheme val="minor"/>
      </rPr>
      <t xml:space="preserve"> за възнаграждения на лица, които изпълняват дейности по кариерно ориентиране и консултиране - </t>
    </r>
    <r>
      <rPr>
        <b/>
        <sz val="10"/>
        <color rgb="FF000000"/>
        <rFont val="Calibri"/>
        <family val="2"/>
        <charset val="204"/>
        <scheme val="minor"/>
      </rPr>
      <t>50 отработени часа</t>
    </r>
  </si>
  <si>
    <r>
      <rPr>
        <b/>
        <sz val="10"/>
        <color rgb="FF000000"/>
        <rFont val="Calibri"/>
        <family val="2"/>
        <charset val="204"/>
        <scheme val="minor"/>
      </rPr>
      <t xml:space="preserve">Еднократна сума за учебен срок </t>
    </r>
    <r>
      <rPr>
        <sz val="10"/>
        <color rgb="FF000000"/>
        <rFont val="Calibri"/>
        <family val="2"/>
        <charset val="204"/>
        <scheme val="minor"/>
      </rPr>
      <t xml:space="preserve">за възнаграждения на лица, които изпълняват дейности по кариерно ориентиране и консултиране - </t>
    </r>
    <r>
      <rPr>
        <b/>
        <sz val="10"/>
        <color rgb="FF000000"/>
        <rFont val="Calibri"/>
        <family val="2"/>
        <charset val="204"/>
        <scheme val="minor"/>
      </rPr>
      <t>20 отработени часа</t>
    </r>
  </si>
  <si>
    <t xml:space="preserve">1.75. Допълнително обучение на ученици от първи гимназиален етап на средното образование (10 учебни часа) в групи, съставени средно от 5 ученици </t>
  </si>
  <si>
    <t xml:space="preserve">1.76. Допълнително обучение на ученици от първи гимназиален етап на професионалното  образование (10 учебни часа) в групи, съставени средно от 5 ученици </t>
  </si>
  <si>
    <t>Единичен разход за интензивна работа с родители на ученици от уязвими групи (4 х ЕРум-Нов)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</si>
</sst>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bscript"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vertAlign val="subscript"/>
      <sz val="12"/>
      <color theme="1"/>
      <name val="Times New Roman"/>
      <family val="1"/>
      <charset val="204"/>
    </font>
    <font>
      <i/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0" fontId="7" fillId="0" borderId="0" xfId="0" applyFont="1"/>
    <xf numFmtId="3" fontId="1" fillId="0" borderId="0" xfId="0" applyNumberFormat="1" applyFont="1" applyAlignment="1">
      <alignment horizontal="center" vertical="center"/>
    </xf>
    <xf numFmtId="0" fontId="11" fillId="0" borderId="1" xfId="0" applyFont="1" applyBorder="1"/>
    <xf numFmtId="3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1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5F50-3183-4E85-9CB9-97370FB70A09}">
  <dimension ref="A1:E44"/>
  <sheetViews>
    <sheetView zoomScale="140" zoomScaleNormal="140" workbookViewId="0">
      <selection activeCell="H41" sqref="H41"/>
    </sheetView>
  </sheetViews>
  <sheetFormatPr defaultRowHeight="15" x14ac:dyDescent="0.25"/>
  <cols>
    <col min="1" max="1" width="45.42578125" customWidth="1"/>
    <col min="2" max="2" width="12" customWidth="1"/>
    <col min="3" max="3" width="12.5703125" customWidth="1"/>
    <col min="4" max="4" width="15" customWidth="1"/>
    <col min="5" max="5" width="10.42578125" customWidth="1"/>
  </cols>
  <sheetData>
    <row r="1" spans="1:5" ht="18" customHeight="1" thickBot="1" x14ac:dyDescent="0.3">
      <c r="A1" s="51" t="s">
        <v>96</v>
      </c>
      <c r="B1" s="52"/>
      <c r="C1" s="52"/>
      <c r="D1" s="52"/>
      <c r="E1" s="53"/>
    </row>
    <row r="2" spans="1:5" ht="39" thickBot="1" x14ac:dyDescent="0.3">
      <c r="A2" s="45" t="s">
        <v>7</v>
      </c>
      <c r="B2" s="45" t="s">
        <v>93</v>
      </c>
      <c r="C2" s="45" t="s">
        <v>95</v>
      </c>
      <c r="D2" s="45" t="s">
        <v>94</v>
      </c>
      <c r="E2" s="46" t="s">
        <v>9</v>
      </c>
    </row>
    <row r="3" spans="1:5" ht="46.5" customHeight="1" thickBot="1" x14ac:dyDescent="0.3">
      <c r="A3" s="5" t="s">
        <v>10</v>
      </c>
      <c r="B3" s="4">
        <v>465</v>
      </c>
      <c r="C3" s="4">
        <f>16*5</f>
        <v>80</v>
      </c>
      <c r="D3" s="4">
        <f t="shared" ref="D3:D11" si="0">B3+C3</f>
        <v>545</v>
      </c>
      <c r="E3" s="8">
        <f t="shared" ref="E3:E11" si="1">D3/8</f>
        <v>68.125</v>
      </c>
    </row>
    <row r="4" spans="1:5" ht="53.25" customHeight="1" thickBot="1" x14ac:dyDescent="0.3">
      <c r="A4" s="6" t="s">
        <v>11</v>
      </c>
      <c r="B4" s="4">
        <v>912</v>
      </c>
      <c r="C4" s="4">
        <f>32*5</f>
        <v>160</v>
      </c>
      <c r="D4" s="4">
        <f t="shared" si="0"/>
        <v>1072</v>
      </c>
      <c r="E4" s="8">
        <f t="shared" si="1"/>
        <v>134</v>
      </c>
    </row>
    <row r="5" spans="1:5" ht="51.75" customHeight="1" thickBot="1" x14ac:dyDescent="0.3">
      <c r="A5" s="6" t="s">
        <v>12</v>
      </c>
      <c r="B5" s="4">
        <v>2656</v>
      </c>
      <c r="C5" s="4">
        <f>32*5</f>
        <v>160</v>
      </c>
      <c r="D5" s="4">
        <f t="shared" si="0"/>
        <v>2816</v>
      </c>
      <c r="E5" s="8">
        <f t="shared" si="1"/>
        <v>352</v>
      </c>
    </row>
    <row r="6" spans="1:5" ht="39" thickBot="1" x14ac:dyDescent="0.3">
      <c r="A6" s="6" t="s">
        <v>13</v>
      </c>
      <c r="B6" s="4">
        <v>1319</v>
      </c>
      <c r="C6" s="4">
        <f>48*5</f>
        <v>240</v>
      </c>
      <c r="D6" s="4">
        <f t="shared" si="0"/>
        <v>1559</v>
      </c>
      <c r="E6" s="8">
        <f t="shared" si="1"/>
        <v>194.875</v>
      </c>
    </row>
    <row r="7" spans="1:5" ht="39" thickBot="1" x14ac:dyDescent="0.3">
      <c r="A7" s="6" t="s">
        <v>14</v>
      </c>
      <c r="B7" s="4">
        <v>3751</v>
      </c>
      <c r="C7" s="4">
        <f>48*5</f>
        <v>240</v>
      </c>
      <c r="D7" s="4">
        <f t="shared" si="0"/>
        <v>3991</v>
      </c>
      <c r="E7" s="8">
        <f t="shared" si="1"/>
        <v>498.875</v>
      </c>
    </row>
    <row r="8" spans="1:5" ht="31.5" customHeight="1" thickBot="1" x14ac:dyDescent="0.3">
      <c r="A8" s="5" t="s">
        <v>15</v>
      </c>
      <c r="B8" s="4">
        <v>240</v>
      </c>
      <c r="C8" s="4">
        <f>8*5</f>
        <v>40</v>
      </c>
      <c r="D8" s="4">
        <f t="shared" si="0"/>
        <v>280</v>
      </c>
      <c r="E8" s="8">
        <f t="shared" si="1"/>
        <v>35</v>
      </c>
    </row>
    <row r="9" spans="1:5" ht="39" thickBot="1" x14ac:dyDescent="0.3">
      <c r="A9" s="6" t="s">
        <v>16</v>
      </c>
      <c r="B9" s="4">
        <v>577</v>
      </c>
      <c r="C9" s="4">
        <f>16*5</f>
        <v>80</v>
      </c>
      <c r="D9" s="4">
        <f t="shared" si="0"/>
        <v>657</v>
      </c>
      <c r="E9" s="8">
        <f t="shared" si="1"/>
        <v>82.125</v>
      </c>
    </row>
    <row r="10" spans="1:5" ht="26.25" thickBot="1" x14ac:dyDescent="0.3">
      <c r="A10" s="6" t="s">
        <v>17</v>
      </c>
      <c r="B10" s="4">
        <v>1561</v>
      </c>
      <c r="C10" s="4">
        <f>16*5</f>
        <v>80</v>
      </c>
      <c r="D10" s="4">
        <f t="shared" si="0"/>
        <v>1641</v>
      </c>
      <c r="E10" s="8">
        <f t="shared" si="1"/>
        <v>205.125</v>
      </c>
    </row>
    <row r="11" spans="1:5" ht="39" thickBot="1" x14ac:dyDescent="0.3">
      <c r="A11" s="6" t="s">
        <v>18</v>
      </c>
      <c r="B11" s="4">
        <v>864</v>
      </c>
      <c r="C11" s="4">
        <f>24*5</f>
        <v>120</v>
      </c>
      <c r="D11" s="4">
        <f t="shared" si="0"/>
        <v>984</v>
      </c>
      <c r="E11" s="8">
        <f t="shared" si="1"/>
        <v>123</v>
      </c>
    </row>
    <row r="12" spans="1:5" ht="26.25" thickBot="1" x14ac:dyDescent="0.3">
      <c r="A12" s="6" t="s">
        <v>19</v>
      </c>
      <c r="B12" s="4">
        <v>2536</v>
      </c>
      <c r="C12" s="4">
        <f>24*5</f>
        <v>120</v>
      </c>
      <c r="D12" s="4">
        <f t="shared" ref="D12" si="2">B12+C12</f>
        <v>2656</v>
      </c>
      <c r="E12" s="8">
        <f t="shared" ref="E12" si="3">D12/8</f>
        <v>332</v>
      </c>
    </row>
    <row r="16" spans="1:5" x14ac:dyDescent="0.25">
      <c r="A16" s="48" t="s">
        <v>97</v>
      </c>
      <c r="B16" s="48"/>
      <c r="C16" s="48"/>
      <c r="D16" s="48"/>
    </row>
    <row r="17" spans="1:4" ht="66.75" customHeight="1" x14ac:dyDescent="0.25">
      <c r="A17" s="49" t="s">
        <v>0</v>
      </c>
      <c r="B17" s="50"/>
      <c r="C17" s="50"/>
      <c r="D17" s="50"/>
    </row>
    <row r="19" spans="1:4" x14ac:dyDescent="0.25">
      <c r="A19" s="9" t="s">
        <v>1</v>
      </c>
      <c r="B19" s="47">
        <v>2022</v>
      </c>
    </row>
    <row r="20" spans="1:4" ht="30.75" customHeight="1" x14ac:dyDescent="0.25">
      <c r="A20" s="12" t="s">
        <v>2</v>
      </c>
      <c r="B20" s="1">
        <v>0</v>
      </c>
    </row>
    <row r="21" spans="1:4" ht="30" x14ac:dyDescent="0.25">
      <c r="A21" s="12" t="s">
        <v>3</v>
      </c>
      <c r="B21" s="1">
        <v>0</v>
      </c>
    </row>
    <row r="22" spans="1:4" ht="30" x14ac:dyDescent="0.25">
      <c r="A22" s="12" t="s">
        <v>4</v>
      </c>
      <c r="B22" s="1">
        <v>0</v>
      </c>
    </row>
    <row r="23" spans="1:4" ht="33" customHeight="1" x14ac:dyDescent="0.25">
      <c r="A23" s="13" t="s">
        <v>5</v>
      </c>
      <c r="B23" s="1">
        <v>0</v>
      </c>
    </row>
    <row r="24" spans="1:4" ht="33" customHeight="1" x14ac:dyDescent="0.25">
      <c r="A24" s="44" t="s">
        <v>6</v>
      </c>
      <c r="B24" s="2">
        <v>0</v>
      </c>
    </row>
    <row r="25" spans="1:4" ht="27.75" customHeight="1" x14ac:dyDescent="0.25">
      <c r="A25" s="9" t="s">
        <v>98</v>
      </c>
      <c r="B25" s="11">
        <f>(B23+B24)/2</f>
        <v>0</v>
      </c>
    </row>
    <row r="26" spans="1:4" ht="15.75" thickBot="1" x14ac:dyDescent="0.3"/>
    <row r="27" spans="1:4" ht="28.5" customHeight="1" thickBot="1" x14ac:dyDescent="0.3">
      <c r="A27" s="4" t="s">
        <v>7</v>
      </c>
      <c r="B27" s="4" t="s">
        <v>8</v>
      </c>
      <c r="C27" s="4" t="s">
        <v>99</v>
      </c>
      <c r="D27" s="7" t="s">
        <v>21</v>
      </c>
    </row>
    <row r="28" spans="1:4" ht="39" thickBot="1" x14ac:dyDescent="0.3">
      <c r="A28" s="5" t="s">
        <v>10</v>
      </c>
      <c r="B28" s="4">
        <v>58</v>
      </c>
      <c r="C28" s="14">
        <f>B28*B25%</f>
        <v>0</v>
      </c>
      <c r="D28" s="7"/>
    </row>
    <row r="29" spans="1:4" ht="39" thickBot="1" x14ac:dyDescent="0.3">
      <c r="A29" s="6" t="s">
        <v>11</v>
      </c>
      <c r="B29" s="4">
        <v>114</v>
      </c>
      <c r="C29" s="14">
        <f>B29*B25%</f>
        <v>0</v>
      </c>
      <c r="D29" s="7"/>
    </row>
    <row r="30" spans="1:4" ht="39" thickBot="1" x14ac:dyDescent="0.3">
      <c r="A30" s="6" t="s">
        <v>12</v>
      </c>
      <c r="B30" s="4">
        <v>332</v>
      </c>
      <c r="C30" s="14">
        <f>B30*B25%</f>
        <v>0</v>
      </c>
      <c r="D30" s="7"/>
    </row>
    <row r="31" spans="1:4" ht="39" thickBot="1" x14ac:dyDescent="0.3">
      <c r="A31" s="6" t="s">
        <v>13</v>
      </c>
      <c r="B31" s="4">
        <v>165</v>
      </c>
      <c r="C31" s="14">
        <f>B31*B25%</f>
        <v>0</v>
      </c>
      <c r="D31" s="7"/>
    </row>
    <row r="32" spans="1:4" ht="39" thickBot="1" x14ac:dyDescent="0.3">
      <c r="A32" s="6" t="s">
        <v>14</v>
      </c>
      <c r="B32" s="4">
        <v>469</v>
      </c>
      <c r="C32" s="14">
        <f>B32*B25%</f>
        <v>0</v>
      </c>
      <c r="D32" s="7"/>
    </row>
    <row r="33" spans="1:4" ht="26.25" thickBot="1" x14ac:dyDescent="0.3">
      <c r="A33" s="5" t="s">
        <v>15</v>
      </c>
      <c r="B33" s="4">
        <v>30</v>
      </c>
      <c r="C33" s="14">
        <f>B33*B24%</f>
        <v>0</v>
      </c>
      <c r="D33" s="7"/>
    </row>
    <row r="34" spans="1:4" ht="39" thickBot="1" x14ac:dyDescent="0.3">
      <c r="A34" s="6" t="s">
        <v>16</v>
      </c>
      <c r="B34" s="4">
        <v>72</v>
      </c>
      <c r="C34" s="14">
        <f>B34*B24%</f>
        <v>0</v>
      </c>
      <c r="D34" s="7"/>
    </row>
    <row r="35" spans="1:4" ht="26.25" thickBot="1" x14ac:dyDescent="0.3">
      <c r="A35" s="6" t="s">
        <v>17</v>
      </c>
      <c r="B35" s="4">
        <v>195</v>
      </c>
      <c r="C35" s="14">
        <f>B35*B24%</f>
        <v>0</v>
      </c>
      <c r="D35" s="7"/>
    </row>
    <row r="36" spans="1:4" ht="39" thickBot="1" x14ac:dyDescent="0.3">
      <c r="A36" s="6" t="s">
        <v>18</v>
      </c>
      <c r="B36" s="4">
        <v>108</v>
      </c>
      <c r="C36" s="14">
        <f>B36*B24%</f>
        <v>0</v>
      </c>
      <c r="D36" s="7"/>
    </row>
    <row r="37" spans="1:4" ht="26.25" thickBot="1" x14ac:dyDescent="0.3">
      <c r="A37" s="6" t="s">
        <v>19</v>
      </c>
      <c r="B37" s="4">
        <v>317</v>
      </c>
      <c r="C37" s="14">
        <f>B37*B24%</f>
        <v>0</v>
      </c>
      <c r="D37" s="7"/>
    </row>
    <row r="38" spans="1:4" x14ac:dyDescent="0.25">
      <c r="A38" s="15"/>
      <c r="B38" s="16"/>
      <c r="C38" s="17"/>
      <c r="D38" s="19"/>
    </row>
    <row r="39" spans="1:4" ht="15.75" thickBot="1" x14ac:dyDescent="0.3">
      <c r="A39" s="18" t="s">
        <v>20</v>
      </c>
    </row>
    <row r="40" spans="1:4" ht="26.25" thickBot="1" x14ac:dyDescent="0.3">
      <c r="A40" s="4" t="s">
        <v>7</v>
      </c>
      <c r="B40" s="4" t="s">
        <v>8</v>
      </c>
      <c r="C40" s="4" t="s">
        <v>99</v>
      </c>
      <c r="D40" s="7" t="s">
        <v>21</v>
      </c>
    </row>
    <row r="41" spans="1:4" ht="39" thickBot="1" x14ac:dyDescent="0.3">
      <c r="A41" s="5" t="s">
        <v>22</v>
      </c>
      <c r="B41" s="4">
        <v>27</v>
      </c>
      <c r="C41" s="14">
        <f>B41*(1+B24%)</f>
        <v>27</v>
      </c>
      <c r="D41" s="7"/>
    </row>
    <row r="42" spans="1:4" ht="51.75" thickBot="1" x14ac:dyDescent="0.3">
      <c r="A42" s="6" t="s">
        <v>23</v>
      </c>
      <c r="B42" s="4">
        <v>32</v>
      </c>
      <c r="C42" s="14">
        <f>B42*(1+B24%)</f>
        <v>32</v>
      </c>
      <c r="D42" s="7"/>
    </row>
    <row r="43" spans="1:4" ht="39" thickBot="1" x14ac:dyDescent="0.3">
      <c r="A43" s="6" t="s">
        <v>24</v>
      </c>
      <c r="B43" s="4">
        <v>54</v>
      </c>
      <c r="C43" s="14">
        <f>B43*(1+B24%)</f>
        <v>54</v>
      </c>
      <c r="D43" s="7"/>
    </row>
    <row r="44" spans="1:4" ht="39" thickBot="1" x14ac:dyDescent="0.3">
      <c r="A44" s="6" t="s">
        <v>25</v>
      </c>
      <c r="B44" s="4">
        <v>80</v>
      </c>
      <c r="C44" s="14">
        <f>B44*(1+B24%)</f>
        <v>80</v>
      </c>
      <c r="D44" s="7"/>
    </row>
  </sheetData>
  <mergeCells count="3">
    <mergeCell ref="A16:D16"/>
    <mergeCell ref="A17:D17"/>
    <mergeCell ref="A1:E1"/>
  </mergeCells>
  <pageMargins left="0.7" right="0.7" top="0.75" bottom="0.75" header="0.3" footer="0.3"/>
  <pageSetup paperSize="9" orientation="portrait" r:id="rId1"/>
  <ignoredErrors>
    <ignoredError sqref="C29 C34 C4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E3DB8-0FE4-4E49-8D69-D352D39E98E5}">
  <dimension ref="A1:D8"/>
  <sheetViews>
    <sheetView zoomScale="140" zoomScaleNormal="140" workbookViewId="0">
      <selection activeCell="C11" sqref="C11"/>
    </sheetView>
  </sheetViews>
  <sheetFormatPr defaultRowHeight="15" x14ac:dyDescent="0.25"/>
  <cols>
    <col min="1" max="1" width="50.140625" customWidth="1"/>
    <col min="2" max="2" width="13.140625" customWidth="1"/>
    <col min="3" max="3" width="12.7109375" customWidth="1"/>
    <col min="4" max="4" width="14.85546875" customWidth="1"/>
  </cols>
  <sheetData>
    <row r="1" spans="1:4" x14ac:dyDescent="0.25">
      <c r="A1" s="9" t="s">
        <v>1</v>
      </c>
      <c r="B1" s="10">
        <v>2021</v>
      </c>
    </row>
    <row r="2" spans="1:4" ht="30" x14ac:dyDescent="0.25">
      <c r="A2" s="3" t="s">
        <v>26</v>
      </c>
      <c r="B2" s="2">
        <v>11.7</v>
      </c>
    </row>
    <row r="3" spans="1:4" x14ac:dyDescent="0.25">
      <c r="A3" s="20"/>
      <c r="B3" s="21"/>
    </row>
    <row r="4" spans="1:4" ht="19.5" thickBot="1" x14ac:dyDescent="0.4">
      <c r="A4" s="22" t="s">
        <v>27</v>
      </c>
    </row>
    <row r="5" spans="1:4" ht="28.5" customHeight="1" thickBot="1" x14ac:dyDescent="0.3">
      <c r="A5" s="4" t="s">
        <v>7</v>
      </c>
      <c r="B5" s="4" t="s">
        <v>8</v>
      </c>
      <c r="C5" s="4" t="s">
        <v>28</v>
      </c>
      <c r="D5" s="7" t="s">
        <v>9</v>
      </c>
    </row>
    <row r="6" spans="1:4" ht="39" thickBot="1" x14ac:dyDescent="0.3">
      <c r="A6" s="5" t="s">
        <v>29</v>
      </c>
      <c r="B6" s="4">
        <v>11</v>
      </c>
      <c r="C6" s="14">
        <f>B6+B6*65%*B2%</f>
        <v>11.836550000000001</v>
      </c>
      <c r="D6" s="7">
        <v>12</v>
      </c>
    </row>
    <row r="7" spans="1:4" ht="26.25" thickBot="1" x14ac:dyDescent="0.3">
      <c r="A7" s="6" t="s">
        <v>109</v>
      </c>
      <c r="B7" s="4"/>
      <c r="C7" s="14"/>
      <c r="D7" s="7">
        <f>D6*4</f>
        <v>48</v>
      </c>
    </row>
    <row r="8" spans="1:4" x14ac:dyDescent="0.25">
      <c r="A8" s="15"/>
      <c r="B8" s="16"/>
      <c r="C8" s="17"/>
      <c r="D8" s="1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E6F2C-52EE-4371-BF8C-564255D34D7B}">
  <dimension ref="A1:E14"/>
  <sheetViews>
    <sheetView zoomScale="140" zoomScaleNormal="140" workbookViewId="0">
      <selection activeCell="A12" sqref="A12"/>
    </sheetView>
  </sheetViews>
  <sheetFormatPr defaultRowHeight="15" x14ac:dyDescent="0.25"/>
  <cols>
    <col min="1" max="1" width="50.140625" customWidth="1"/>
    <col min="2" max="2" width="13.140625" customWidth="1"/>
    <col min="3" max="3" width="12.85546875" customWidth="1"/>
    <col min="4" max="4" width="13.5703125" customWidth="1"/>
    <col min="5" max="5" width="11.140625" customWidth="1"/>
  </cols>
  <sheetData>
    <row r="1" spans="1:5" x14ac:dyDescent="0.25">
      <c r="A1" s="9" t="s">
        <v>30</v>
      </c>
      <c r="B1" s="54" t="s">
        <v>31</v>
      </c>
      <c r="C1" s="55"/>
      <c r="D1" s="56" t="s">
        <v>32</v>
      </c>
      <c r="E1" s="57"/>
    </row>
    <row r="2" spans="1:5" x14ac:dyDescent="0.25">
      <c r="B2" s="30" t="s">
        <v>33</v>
      </c>
      <c r="C2" s="30" t="s">
        <v>34</v>
      </c>
      <c r="D2" s="30" t="s">
        <v>33</v>
      </c>
      <c r="E2" s="30" t="s">
        <v>34</v>
      </c>
    </row>
    <row r="3" spans="1:5" ht="15.75" x14ac:dyDescent="0.25">
      <c r="A3" s="24" t="s">
        <v>35</v>
      </c>
      <c r="B3" s="25">
        <v>1492</v>
      </c>
      <c r="C3" s="25">
        <f>B3*1.95583</f>
        <v>2918.09836</v>
      </c>
      <c r="D3" s="25">
        <v>1492</v>
      </c>
      <c r="E3" s="25">
        <f>D3*1.95583</f>
        <v>2918.09836</v>
      </c>
    </row>
    <row r="4" spans="1:5" ht="15.75" x14ac:dyDescent="0.25">
      <c r="A4" s="24" t="s">
        <v>36</v>
      </c>
      <c r="B4" s="25">
        <v>1492</v>
      </c>
      <c r="C4" s="25">
        <f>B4*1.95583</f>
        <v>2918.09836</v>
      </c>
      <c r="D4" s="25">
        <v>1492</v>
      </c>
      <c r="E4" s="25">
        <f>D4*1.95583</f>
        <v>2918.09836</v>
      </c>
    </row>
    <row r="5" spans="1:5" ht="15.75" x14ac:dyDescent="0.25">
      <c r="A5" s="26" t="s">
        <v>37</v>
      </c>
      <c r="B5" s="27">
        <v>963</v>
      </c>
      <c r="C5" s="25">
        <f>B5*1.95583</f>
        <v>1883.4642899999999</v>
      </c>
      <c r="D5" s="27">
        <v>963</v>
      </c>
      <c r="E5" s="25">
        <f>D5*1.95583</f>
        <v>1883.4642899999999</v>
      </c>
    </row>
    <row r="6" spans="1:5" ht="31.5" x14ac:dyDescent="0.25">
      <c r="A6" s="26" t="s">
        <v>38</v>
      </c>
      <c r="B6" s="25">
        <v>1232</v>
      </c>
      <c r="C6" s="25">
        <f>B6*1.95583</f>
        <v>2409.5825599999998</v>
      </c>
      <c r="D6" s="25">
        <v>1232</v>
      </c>
      <c r="E6" s="25">
        <f>D6*1.95583</f>
        <v>2409.5825599999998</v>
      </c>
    </row>
    <row r="7" spans="1:5" ht="15.75" x14ac:dyDescent="0.25">
      <c r="A7" s="29"/>
      <c r="B7" s="23"/>
      <c r="C7" s="23"/>
    </row>
    <row r="8" spans="1:5" x14ac:dyDescent="0.25">
      <c r="A8" s="20"/>
      <c r="B8" s="21"/>
    </row>
    <row r="9" spans="1:5" ht="17.25" x14ac:dyDescent="0.25">
      <c r="A9" s="28" t="s">
        <v>39</v>
      </c>
      <c r="B9" s="21"/>
    </row>
    <row r="10" spans="1:5" ht="18" thickBot="1" x14ac:dyDescent="0.3">
      <c r="A10" s="28" t="s">
        <v>40</v>
      </c>
    </row>
    <row r="11" spans="1:5" ht="28.5" customHeight="1" thickBot="1" x14ac:dyDescent="0.3">
      <c r="A11" s="4" t="s">
        <v>7</v>
      </c>
      <c r="B11" s="4" t="s">
        <v>41</v>
      </c>
      <c r="C11" s="4" t="s">
        <v>42</v>
      </c>
      <c r="D11" s="7" t="s">
        <v>43</v>
      </c>
    </row>
    <row r="12" spans="1:5" ht="47.25" customHeight="1" thickBot="1" x14ac:dyDescent="0.3">
      <c r="A12" s="5" t="s">
        <v>44</v>
      </c>
      <c r="B12" s="4">
        <v>108</v>
      </c>
      <c r="C12" s="14">
        <f>E3/C3</f>
        <v>1</v>
      </c>
      <c r="D12" s="8">
        <f>B12*C12</f>
        <v>108</v>
      </c>
    </row>
    <row r="13" spans="1:5" ht="45" customHeight="1" thickBot="1" x14ac:dyDescent="0.3">
      <c r="A13" s="5" t="s">
        <v>45</v>
      </c>
      <c r="B13" s="4">
        <v>126</v>
      </c>
      <c r="C13" s="14">
        <f t="shared" ref="C13" si="0">E4/C4</f>
        <v>1</v>
      </c>
      <c r="D13" s="8">
        <f t="shared" ref="D13:D14" si="1">B13*C13</f>
        <v>126</v>
      </c>
    </row>
    <row r="14" spans="1:5" ht="43.5" customHeight="1" thickBot="1" x14ac:dyDescent="0.3">
      <c r="A14" s="5" t="s">
        <v>46</v>
      </c>
      <c r="B14" s="4">
        <v>110</v>
      </c>
      <c r="C14" s="14">
        <f>E3/C3</f>
        <v>1</v>
      </c>
      <c r="D14" s="8">
        <f t="shared" si="1"/>
        <v>110</v>
      </c>
    </row>
  </sheetData>
  <mergeCells count="2">
    <mergeCell ref="B1:C1"/>
    <mergeCell ref="D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0B557-44A8-4E36-8EFE-075602B39096}">
  <dimension ref="A1:E16"/>
  <sheetViews>
    <sheetView tabSelected="1" topLeftCell="A7" zoomScale="140" zoomScaleNormal="140" workbookViewId="0">
      <selection activeCell="A14" sqref="A14"/>
    </sheetView>
  </sheetViews>
  <sheetFormatPr defaultRowHeight="15" x14ac:dyDescent="0.25"/>
  <cols>
    <col min="1" max="1" width="50.140625" customWidth="1"/>
    <col min="2" max="2" width="13.140625" customWidth="1"/>
    <col min="3" max="3" width="12" customWidth="1"/>
    <col min="4" max="4" width="12.7109375" customWidth="1"/>
  </cols>
  <sheetData>
    <row r="1" spans="1:5" x14ac:dyDescent="0.25">
      <c r="A1" s="9" t="s">
        <v>30</v>
      </c>
      <c r="B1" s="54" t="s">
        <v>47</v>
      </c>
      <c r="C1" s="55"/>
      <c r="D1" s="56" t="s">
        <v>32</v>
      </c>
      <c r="E1" s="57"/>
    </row>
    <row r="2" spans="1:5" x14ac:dyDescent="0.25">
      <c r="B2" s="30" t="s">
        <v>33</v>
      </c>
      <c r="C2" s="30" t="s">
        <v>34</v>
      </c>
      <c r="D2" s="30" t="s">
        <v>33</v>
      </c>
      <c r="E2" s="30" t="s">
        <v>34</v>
      </c>
    </row>
    <row r="3" spans="1:5" ht="15.75" x14ac:dyDescent="0.25">
      <c r="A3" s="26" t="s">
        <v>37</v>
      </c>
      <c r="B3" s="27">
        <v>898</v>
      </c>
      <c r="C3" s="25">
        <f>B3*1.95583</f>
        <v>1756.3353399999999</v>
      </c>
      <c r="D3" s="27">
        <v>963</v>
      </c>
      <c r="E3" s="25">
        <f>D3*1.95583</f>
        <v>1883.4642899999999</v>
      </c>
    </row>
    <row r="4" spans="1:5" ht="31.5" x14ac:dyDescent="0.25">
      <c r="A4" s="26" t="s">
        <v>38</v>
      </c>
      <c r="B4" s="25">
        <v>1130</v>
      </c>
      <c r="C4" s="25">
        <f>B4*1.95583</f>
        <v>2210.0879</v>
      </c>
      <c r="D4" s="25">
        <v>1232</v>
      </c>
      <c r="E4" s="25">
        <f>D4*1.95583</f>
        <v>2409.5825599999998</v>
      </c>
    </row>
    <row r="5" spans="1:5" ht="31.5" x14ac:dyDescent="0.25">
      <c r="A5" s="26" t="s">
        <v>48</v>
      </c>
      <c r="B5" s="25">
        <v>921</v>
      </c>
      <c r="C5" s="25">
        <f t="shared" ref="C5:C6" si="0">B5*1.95583</f>
        <v>1801.31943</v>
      </c>
      <c r="D5" s="25">
        <v>1012</v>
      </c>
      <c r="E5" s="25">
        <f t="shared" ref="E5:E6" si="1">D5*1.95583</f>
        <v>1979.2999600000001</v>
      </c>
    </row>
    <row r="6" spans="1:5" ht="31.5" x14ac:dyDescent="0.25">
      <c r="A6" s="26" t="s">
        <v>49</v>
      </c>
      <c r="B6" s="25">
        <v>1145</v>
      </c>
      <c r="C6" s="25">
        <f t="shared" si="0"/>
        <v>2239.42535</v>
      </c>
      <c r="D6" s="25">
        <v>1159</v>
      </c>
      <c r="E6" s="25">
        <f t="shared" si="1"/>
        <v>2266.8069700000001</v>
      </c>
    </row>
    <row r="8" spans="1:5" ht="17.25" x14ac:dyDescent="0.25">
      <c r="A8" s="28" t="s">
        <v>39</v>
      </c>
      <c r="B8" s="21"/>
    </row>
    <row r="9" spans="1:5" ht="18" thickBot="1" x14ac:dyDescent="0.3">
      <c r="A9" s="28" t="s">
        <v>40</v>
      </c>
    </row>
    <row r="10" spans="1:5" ht="28.5" customHeight="1" thickBot="1" x14ac:dyDescent="0.3">
      <c r="A10" s="4" t="s">
        <v>7</v>
      </c>
      <c r="B10" s="4" t="s">
        <v>41</v>
      </c>
      <c r="C10" s="4" t="s">
        <v>42</v>
      </c>
      <c r="D10" s="7" t="s">
        <v>50</v>
      </c>
    </row>
    <row r="11" spans="1:5" ht="47.25" customHeight="1" thickBot="1" x14ac:dyDescent="0.3">
      <c r="A11" s="5" t="s">
        <v>51</v>
      </c>
      <c r="B11" s="4">
        <v>80</v>
      </c>
      <c r="C11" s="14">
        <f>E3/C3</f>
        <v>1.0723830734966593</v>
      </c>
      <c r="D11" s="8">
        <f t="shared" ref="D11:D16" si="2">B11*C11</f>
        <v>85.79064587973275</v>
      </c>
    </row>
    <row r="12" spans="1:5" ht="45" customHeight="1" thickBot="1" x14ac:dyDescent="0.3">
      <c r="A12" s="5" t="s">
        <v>52</v>
      </c>
      <c r="B12" s="4">
        <v>92</v>
      </c>
      <c r="C12" s="14">
        <f>E4/C4</f>
        <v>1.0902654867256636</v>
      </c>
      <c r="D12" s="8">
        <f t="shared" si="2"/>
        <v>100.30442477876105</v>
      </c>
    </row>
    <row r="13" spans="1:5" ht="43.5" customHeight="1" thickBot="1" x14ac:dyDescent="0.3">
      <c r="A13" s="5" t="s">
        <v>107</v>
      </c>
      <c r="B13" s="4">
        <v>70</v>
      </c>
      <c r="C13" s="14">
        <f>E5/C5</f>
        <v>1.0988056460369164</v>
      </c>
      <c r="D13" s="8">
        <f t="shared" si="2"/>
        <v>76.916395222584157</v>
      </c>
    </row>
    <row r="14" spans="1:5" ht="39" thickBot="1" x14ac:dyDescent="0.3">
      <c r="A14" s="5" t="s">
        <v>108</v>
      </c>
      <c r="B14" s="4">
        <v>84</v>
      </c>
      <c r="C14" s="14">
        <f>E6/C6</f>
        <v>1.0122270742358079</v>
      </c>
      <c r="D14" s="8">
        <f t="shared" si="2"/>
        <v>85.027074235807873</v>
      </c>
    </row>
    <row r="15" spans="1:5" ht="39" thickBot="1" x14ac:dyDescent="0.3">
      <c r="A15" s="5" t="s">
        <v>53</v>
      </c>
      <c r="B15" s="4">
        <v>75</v>
      </c>
      <c r="C15" s="14">
        <f>E5/C5</f>
        <v>1.0988056460369164</v>
      </c>
      <c r="D15" s="8">
        <f t="shared" si="2"/>
        <v>82.41042345276874</v>
      </c>
    </row>
    <row r="16" spans="1:5" ht="39" thickBot="1" x14ac:dyDescent="0.3">
      <c r="A16" s="5" t="s">
        <v>54</v>
      </c>
      <c r="B16" s="4">
        <v>75</v>
      </c>
      <c r="C16" s="14">
        <f>E6/C6</f>
        <v>1.0122270742358079</v>
      </c>
      <c r="D16" s="8">
        <f t="shared" si="2"/>
        <v>75.9170305676856</v>
      </c>
    </row>
  </sheetData>
  <mergeCells count="2">
    <mergeCell ref="B1:C1"/>
    <mergeCell ref="D1:E1"/>
  </mergeCells>
  <phoneticPr fontId="1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5CEC6-B3C3-480E-B044-888E055279A5}">
  <dimension ref="A1:D9"/>
  <sheetViews>
    <sheetView zoomScale="140" zoomScaleNormal="140" workbookViewId="0">
      <selection activeCell="D8" sqref="D8"/>
    </sheetView>
  </sheetViews>
  <sheetFormatPr defaultRowHeight="15" x14ac:dyDescent="0.25"/>
  <cols>
    <col min="1" max="1" width="50.140625" customWidth="1"/>
    <col min="2" max="2" width="13.140625" customWidth="1"/>
    <col min="3" max="3" width="12.7109375" customWidth="1"/>
    <col min="4" max="4" width="17.5703125" customWidth="1"/>
  </cols>
  <sheetData>
    <row r="1" spans="1:4" x14ac:dyDescent="0.25">
      <c r="A1" s="9" t="s">
        <v>1</v>
      </c>
      <c r="B1" s="10">
        <v>2020</v>
      </c>
      <c r="C1" s="10">
        <v>2021</v>
      </c>
      <c r="D1" s="10" t="s">
        <v>55</v>
      </c>
    </row>
    <row r="2" spans="1:4" ht="30" x14ac:dyDescent="0.25">
      <c r="A2" s="3" t="s">
        <v>26</v>
      </c>
      <c r="B2" s="2">
        <v>116.1</v>
      </c>
      <c r="C2" s="2">
        <v>111.7</v>
      </c>
      <c r="D2" s="2">
        <f>B2*C2/100</f>
        <v>129.68369999999999</v>
      </c>
    </row>
    <row r="3" spans="1:4" ht="30" x14ac:dyDescent="0.25">
      <c r="A3" s="3" t="s">
        <v>56</v>
      </c>
      <c r="B3" s="2">
        <v>101.2</v>
      </c>
      <c r="C3" s="2">
        <v>102.8</v>
      </c>
      <c r="D3" s="2">
        <f>B3*C3/100</f>
        <v>104.03360000000001</v>
      </c>
    </row>
    <row r="4" spans="1:4" x14ac:dyDescent="0.25">
      <c r="A4" s="20"/>
      <c r="B4" s="21"/>
      <c r="C4" s="21"/>
    </row>
    <row r="5" spans="1:4" ht="17.25" x14ac:dyDescent="0.25">
      <c r="A5" s="28" t="s">
        <v>39</v>
      </c>
      <c r="B5" s="21"/>
    </row>
    <row r="6" spans="1:4" ht="19.5" thickBot="1" x14ac:dyDescent="0.3">
      <c r="A6" s="28" t="s">
        <v>57</v>
      </c>
    </row>
    <row r="7" spans="1:4" ht="26.25" thickBot="1" x14ac:dyDescent="0.3">
      <c r="A7" s="4" t="s">
        <v>7</v>
      </c>
      <c r="B7" s="4" t="s">
        <v>8</v>
      </c>
      <c r="C7" s="4" t="s">
        <v>58</v>
      </c>
      <c r="D7" s="7" t="s">
        <v>9</v>
      </c>
    </row>
    <row r="8" spans="1:4" ht="26.25" thickBot="1" x14ac:dyDescent="0.3">
      <c r="A8" s="5" t="s">
        <v>59</v>
      </c>
      <c r="B8" s="4">
        <v>135</v>
      </c>
      <c r="C8" s="14">
        <f>(D2+D3)/2</f>
        <v>116.85865</v>
      </c>
      <c r="D8" s="8">
        <f>B8*C8%</f>
        <v>157.75917749999999</v>
      </c>
    </row>
    <row r="9" spans="1:4" x14ac:dyDescent="0.25">
      <c r="A9" s="15"/>
      <c r="B9" s="16"/>
      <c r="C9" s="17"/>
      <c r="D9" s="19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4C7EC-7B5A-42AE-BD55-1E90EC134155}">
  <dimension ref="A1:D11"/>
  <sheetViews>
    <sheetView zoomScale="140" zoomScaleNormal="140" workbookViewId="0">
      <selection activeCell="A10" sqref="A10"/>
    </sheetView>
  </sheetViews>
  <sheetFormatPr defaultRowHeight="15" x14ac:dyDescent="0.25"/>
  <cols>
    <col min="1" max="1" width="50.140625" customWidth="1"/>
    <col min="2" max="2" width="14.5703125" customWidth="1"/>
    <col min="3" max="3" width="12.7109375" customWidth="1"/>
    <col min="4" max="4" width="17.5703125" customWidth="1"/>
  </cols>
  <sheetData>
    <row r="1" spans="1:4" x14ac:dyDescent="0.25">
      <c r="A1" s="9" t="s">
        <v>1</v>
      </c>
      <c r="B1" s="10">
        <v>2020</v>
      </c>
      <c r="C1" s="10">
        <v>2021</v>
      </c>
      <c r="D1" s="10" t="s">
        <v>55</v>
      </c>
    </row>
    <row r="2" spans="1:4" ht="30" x14ac:dyDescent="0.25">
      <c r="A2" s="3" t="s">
        <v>26</v>
      </c>
      <c r="B2" s="2">
        <v>116.1</v>
      </c>
      <c r="C2" s="2">
        <v>111.7</v>
      </c>
      <c r="D2" s="2">
        <f>B2*C2/100</f>
        <v>129.68369999999999</v>
      </c>
    </row>
    <row r="3" spans="1:4" x14ac:dyDescent="0.25">
      <c r="A3" s="20"/>
      <c r="B3" s="21"/>
      <c r="C3" s="21"/>
    </row>
    <row r="4" spans="1:4" ht="18" thickBot="1" x14ac:dyDescent="0.3">
      <c r="A4" s="28" t="s">
        <v>60</v>
      </c>
    </row>
    <row r="5" spans="1:4" ht="26.25" thickBot="1" x14ac:dyDescent="0.3">
      <c r="A5" s="4" t="s">
        <v>7</v>
      </c>
      <c r="B5" s="4" t="s">
        <v>8</v>
      </c>
      <c r="C5" s="4" t="s">
        <v>58</v>
      </c>
      <c r="D5" s="7" t="s">
        <v>9</v>
      </c>
    </row>
    <row r="6" spans="1:4" ht="42.75" customHeight="1" thickBot="1" x14ac:dyDescent="0.3">
      <c r="A6" s="5" t="s">
        <v>61</v>
      </c>
      <c r="B6" s="4">
        <v>20</v>
      </c>
      <c r="C6" s="14">
        <f>D2</f>
        <v>129.68369999999999</v>
      </c>
      <c r="D6" s="8">
        <f>B6*C6%</f>
        <v>25.936739999999997</v>
      </c>
    </row>
    <row r="7" spans="1:4" x14ac:dyDescent="0.25">
      <c r="A7" s="15"/>
      <c r="B7" s="16"/>
      <c r="C7" s="17"/>
    </row>
    <row r="8" spans="1:4" ht="16.5" thickBot="1" x14ac:dyDescent="0.3">
      <c r="A8" s="28" t="s">
        <v>62</v>
      </c>
      <c r="B8" s="16"/>
      <c r="C8" s="17"/>
      <c r="D8" s="31"/>
    </row>
    <row r="9" spans="1:4" ht="26.25" thickBot="1" x14ac:dyDescent="0.3">
      <c r="A9" s="4" t="s">
        <v>7</v>
      </c>
      <c r="B9" s="4" t="s">
        <v>63</v>
      </c>
      <c r="C9" s="4" t="s">
        <v>64</v>
      </c>
      <c r="D9" s="7" t="s">
        <v>65</v>
      </c>
    </row>
    <row r="10" spans="1:4" ht="42" customHeight="1" thickBot="1" x14ac:dyDescent="0.3">
      <c r="A10" s="5" t="s">
        <v>66</v>
      </c>
      <c r="B10" s="32">
        <f>8*26</f>
        <v>208</v>
      </c>
      <c r="C10" s="32">
        <f>B10*140%</f>
        <v>291.2</v>
      </c>
      <c r="D10" s="8">
        <v>290</v>
      </c>
    </row>
    <row r="11" spans="1:4" ht="45" customHeight="1" thickBot="1" x14ac:dyDescent="0.3">
      <c r="A11" s="5" t="s">
        <v>67</v>
      </c>
      <c r="B11" s="32">
        <f>16*26</f>
        <v>416</v>
      </c>
      <c r="C11" s="32">
        <f>B11*140%</f>
        <v>582.4</v>
      </c>
      <c r="D11" s="8">
        <v>580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36570-2F61-4706-AAFB-DDD698123F69}">
  <dimension ref="A1:E34"/>
  <sheetViews>
    <sheetView topLeftCell="A25" zoomScale="140" zoomScaleNormal="140" workbookViewId="0">
      <selection activeCell="F33" sqref="F33"/>
    </sheetView>
  </sheetViews>
  <sheetFormatPr defaultRowHeight="15" x14ac:dyDescent="0.25"/>
  <cols>
    <col min="1" max="1" width="50.28515625" customWidth="1"/>
    <col min="2" max="2" width="13" customWidth="1"/>
    <col min="3" max="3" width="12.140625" customWidth="1"/>
    <col min="4" max="4" width="10.7109375" customWidth="1"/>
  </cols>
  <sheetData>
    <row r="1" spans="1:5" x14ac:dyDescent="0.25">
      <c r="A1" s="58" t="s">
        <v>68</v>
      </c>
      <c r="B1" s="58"/>
      <c r="C1" s="58"/>
    </row>
    <row r="2" spans="1:5" x14ac:dyDescent="0.25">
      <c r="A2" s="9" t="s">
        <v>69</v>
      </c>
      <c r="B2" s="33">
        <v>44652</v>
      </c>
      <c r="C2" s="33" t="s">
        <v>70</v>
      </c>
    </row>
    <row r="3" spans="1:5" x14ac:dyDescent="0.25">
      <c r="A3" s="34" t="s">
        <v>71</v>
      </c>
      <c r="B3" s="1">
        <v>710</v>
      </c>
      <c r="C3" s="1"/>
    </row>
    <row r="4" spans="1:5" x14ac:dyDescent="0.25">
      <c r="A4" s="34" t="s">
        <v>72</v>
      </c>
      <c r="B4" s="1">
        <f>B3*1.075</f>
        <v>763.25</v>
      </c>
      <c r="C4" s="1">
        <v>764</v>
      </c>
    </row>
    <row r="5" spans="1:5" x14ac:dyDescent="0.25">
      <c r="A5" s="34" t="s">
        <v>73</v>
      </c>
      <c r="B5" s="1">
        <f>B4*1.1</f>
        <v>839.57500000000005</v>
      </c>
      <c r="C5" s="1">
        <f>C4*1.1</f>
        <v>840.40000000000009</v>
      </c>
    </row>
    <row r="6" spans="1:5" x14ac:dyDescent="0.25">
      <c r="A6" s="34" t="s">
        <v>74</v>
      </c>
      <c r="B6" s="1">
        <f>B5*19.02%</f>
        <v>159.68716500000002</v>
      </c>
      <c r="C6" s="1">
        <f>C5*19.02%</f>
        <v>159.84408000000002</v>
      </c>
    </row>
    <row r="7" spans="1:5" x14ac:dyDescent="0.25">
      <c r="A7" s="3" t="s">
        <v>75</v>
      </c>
      <c r="B7" s="2">
        <f>SUM(B5:B6)</f>
        <v>999.2621650000001</v>
      </c>
      <c r="C7" s="35">
        <f>SUM(C5:C6)</f>
        <v>1000.2440800000002</v>
      </c>
    </row>
    <row r="8" spans="1:5" ht="45" x14ac:dyDescent="0.25">
      <c r="A8" s="36" t="s">
        <v>76</v>
      </c>
      <c r="B8" s="37" t="s">
        <v>77</v>
      </c>
      <c r="C8" s="35">
        <v>500</v>
      </c>
    </row>
    <row r="9" spans="1:5" x14ac:dyDescent="0.25">
      <c r="A9" s="20"/>
      <c r="B9" s="21"/>
    </row>
    <row r="10" spans="1:5" x14ac:dyDescent="0.25">
      <c r="A10" s="58" t="s">
        <v>78</v>
      </c>
      <c r="B10" s="58"/>
      <c r="C10" s="58"/>
    </row>
    <row r="11" spans="1:5" ht="30" x14ac:dyDescent="0.25">
      <c r="A11" s="9" t="s">
        <v>79</v>
      </c>
      <c r="B11" s="10">
        <v>2020</v>
      </c>
      <c r="C11" s="39" t="s">
        <v>80</v>
      </c>
      <c r="D11" s="39" t="s">
        <v>103</v>
      </c>
    </row>
    <row r="12" spans="1:5" ht="30" x14ac:dyDescent="0.25">
      <c r="A12" s="3" t="s">
        <v>26</v>
      </c>
      <c r="C12" s="2">
        <v>111.7</v>
      </c>
      <c r="D12" s="2">
        <v>112.3</v>
      </c>
      <c r="E12">
        <v>105</v>
      </c>
    </row>
    <row r="13" spans="1:5" x14ac:dyDescent="0.25">
      <c r="A13" s="34" t="s">
        <v>81</v>
      </c>
      <c r="B13" s="38">
        <v>19541</v>
      </c>
      <c r="C13" s="38">
        <f>B13*C12%</f>
        <v>21827.296999999999</v>
      </c>
      <c r="D13" s="38">
        <f>C13*D12%</f>
        <v>24512.054530999998</v>
      </c>
      <c r="E13" s="38">
        <f>D13*E12%</f>
        <v>25737.657257549999</v>
      </c>
    </row>
    <row r="14" spans="1:5" x14ac:dyDescent="0.25">
      <c r="A14" s="34" t="s">
        <v>82</v>
      </c>
      <c r="B14" s="38"/>
      <c r="C14" s="38">
        <f>C13/12</f>
        <v>1818.9414166666666</v>
      </c>
      <c r="D14" s="38">
        <f>D13/12</f>
        <v>2042.6712109166665</v>
      </c>
      <c r="E14" s="38">
        <f>E13/12</f>
        <v>2144.8047714625</v>
      </c>
    </row>
    <row r="15" spans="1:5" ht="30" x14ac:dyDescent="0.25">
      <c r="A15" s="34" t="s">
        <v>83</v>
      </c>
      <c r="B15" s="1"/>
      <c r="C15" s="40">
        <f>C14*23.32%</f>
        <v>424.17713836666661</v>
      </c>
    </row>
    <row r="16" spans="1:5" x14ac:dyDescent="0.25">
      <c r="A16" s="3" t="s">
        <v>84</v>
      </c>
      <c r="B16" s="1"/>
      <c r="C16" s="25">
        <f>SUM(C14:C15)</f>
        <v>2243.118555033333</v>
      </c>
    </row>
    <row r="17" spans="1:3" ht="30" x14ac:dyDescent="0.25">
      <c r="A17" s="36" t="s">
        <v>101</v>
      </c>
      <c r="B17" s="37"/>
      <c r="C17" s="41">
        <v>2250</v>
      </c>
    </row>
    <row r="18" spans="1:3" ht="30" x14ac:dyDescent="0.25">
      <c r="A18" s="34" t="s">
        <v>100</v>
      </c>
      <c r="B18" s="1"/>
      <c r="C18" s="40">
        <f>C14*19.02%</f>
        <v>345.96265744999999</v>
      </c>
    </row>
    <row r="19" spans="1:3" x14ac:dyDescent="0.25">
      <c r="A19" s="3" t="s">
        <v>84</v>
      </c>
      <c r="B19" s="1"/>
      <c r="C19" s="25">
        <f>C14+C18</f>
        <v>2164.9040741166664</v>
      </c>
    </row>
    <row r="20" spans="1:3" ht="45" x14ac:dyDescent="0.25">
      <c r="A20" s="36" t="s">
        <v>102</v>
      </c>
      <c r="B20" s="37"/>
      <c r="C20" s="41">
        <v>2170</v>
      </c>
    </row>
    <row r="21" spans="1:3" ht="30" x14ac:dyDescent="0.25">
      <c r="A21" s="34" t="s">
        <v>85</v>
      </c>
      <c r="B21" s="38">
        <v>16979</v>
      </c>
      <c r="C21" s="38">
        <f>B21*C12%</f>
        <v>18965.543000000001</v>
      </c>
    </row>
    <row r="22" spans="1:3" ht="30" x14ac:dyDescent="0.25">
      <c r="A22" s="34" t="s">
        <v>86</v>
      </c>
      <c r="B22" s="38"/>
      <c r="C22" s="38">
        <f>C21/12</f>
        <v>1580.4619166666669</v>
      </c>
    </row>
    <row r="23" spans="1:3" ht="30" x14ac:dyDescent="0.25">
      <c r="A23" s="34" t="s">
        <v>87</v>
      </c>
      <c r="B23" s="1"/>
      <c r="C23" s="1">
        <f>C22*19.02%</f>
        <v>300.60385655000005</v>
      </c>
    </row>
    <row r="24" spans="1:3" x14ac:dyDescent="0.25">
      <c r="A24" s="3" t="s">
        <v>84</v>
      </c>
      <c r="B24" s="1"/>
      <c r="C24" s="25">
        <f>SUM(C22:C23)</f>
        <v>1881.0657732166669</v>
      </c>
    </row>
    <row r="25" spans="1:3" ht="60" x14ac:dyDescent="0.25">
      <c r="A25" s="36" t="s">
        <v>88</v>
      </c>
      <c r="B25" s="37"/>
      <c r="C25" s="41">
        <v>1900</v>
      </c>
    </row>
    <row r="27" spans="1:3" ht="15.75" thickBot="1" x14ac:dyDescent="0.3">
      <c r="A27" s="58" t="s">
        <v>89</v>
      </c>
      <c r="B27" s="58"/>
      <c r="C27" s="58"/>
    </row>
    <row r="28" spans="1:3" ht="39" thickBot="1" x14ac:dyDescent="0.3">
      <c r="A28" s="4" t="s">
        <v>7</v>
      </c>
      <c r="B28" s="4" t="s">
        <v>8</v>
      </c>
      <c r="C28" s="7" t="s">
        <v>9</v>
      </c>
    </row>
    <row r="29" spans="1:3" ht="51.75" thickBot="1" x14ac:dyDescent="0.3">
      <c r="A29" s="5" t="s">
        <v>90</v>
      </c>
      <c r="B29" s="4">
        <v>20</v>
      </c>
      <c r="C29" s="42">
        <v>26</v>
      </c>
    </row>
    <row r="30" spans="1:3" ht="16.5" thickBot="1" x14ac:dyDescent="0.3">
      <c r="A30" s="28" t="s">
        <v>91</v>
      </c>
      <c r="B30" s="16"/>
      <c r="C30" s="17"/>
    </row>
    <row r="31" spans="1:3" ht="26.25" thickBot="1" x14ac:dyDescent="0.3">
      <c r="A31" s="4" t="s">
        <v>7</v>
      </c>
      <c r="B31" s="4" t="s">
        <v>92</v>
      </c>
      <c r="C31" s="7" t="s">
        <v>65</v>
      </c>
    </row>
    <row r="32" spans="1:3" ht="43.5" customHeight="1" thickBot="1" x14ac:dyDescent="0.3">
      <c r="A32" s="5" t="s">
        <v>104</v>
      </c>
      <c r="B32" s="32">
        <v>80</v>
      </c>
      <c r="C32" s="43">
        <f>B32*C29</f>
        <v>2080</v>
      </c>
    </row>
    <row r="33" spans="1:3" ht="45.75" customHeight="1" thickBot="1" x14ac:dyDescent="0.3">
      <c r="A33" s="5" t="s">
        <v>105</v>
      </c>
      <c r="B33" s="32">
        <v>50</v>
      </c>
      <c r="C33" s="43">
        <f>B33*C29</f>
        <v>1300</v>
      </c>
    </row>
    <row r="34" spans="1:3" ht="44.25" customHeight="1" thickBot="1" x14ac:dyDescent="0.3">
      <c r="A34" s="5" t="s">
        <v>106</v>
      </c>
      <c r="B34" s="32">
        <v>20</v>
      </c>
      <c r="C34" s="43">
        <f>B34*C29</f>
        <v>520</v>
      </c>
    </row>
  </sheetData>
  <mergeCells count="3">
    <mergeCell ref="A1:C1"/>
    <mergeCell ref="A10:C10"/>
    <mergeCell ref="A27:C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Дейност 1</vt:lpstr>
      <vt:lpstr>Дейност 2</vt:lpstr>
      <vt:lpstr>Дейност 3</vt:lpstr>
      <vt:lpstr>Дейност 4-1</vt:lpstr>
      <vt:lpstr>Дейност 4-2</vt:lpstr>
      <vt:lpstr>Дейност 4-3</vt:lpstr>
      <vt:lpstr>ЕС-възнаграждения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Dinko Draganov</dc:creator>
  <cp:keywords/>
  <dc:description/>
  <cp:lastModifiedBy>Mariya Stanevska</cp:lastModifiedBy>
  <cp:revision/>
  <dcterms:created xsi:type="dcterms:W3CDTF">2022-07-05T15:52:50Z</dcterms:created>
  <dcterms:modified xsi:type="dcterms:W3CDTF">2022-08-29T12:22:57Z</dcterms:modified>
  <cp:category/>
  <cp:contentStatus/>
</cp:coreProperties>
</file>